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<sst xmlns="http://schemas.openxmlformats.org/spreadsheetml/2006/main" count="200" uniqueCount="102">
  <si>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</si>
  <si>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</si>
  <si>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</si>
  <si>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</si>
  <si>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</si>
  <si>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</si>
  <si>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</si>
  <si>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</si>
  <si>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</si>
  <si>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</si>
  <si>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</si>
  <si>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</si>
  <si>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</si>
  <si>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</si>
  <si>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</si>
  <si>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</si>
  <si>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</si>
  <si>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</si>
  <si>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</si>
  <si>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</si>
  <si>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</si>
  <si>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</si>
  <si>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</si>
  <si>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</si>
  <si>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</si>
  <si>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</si>
  <si>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</si>
  <si>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</si>
  <si>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</si>
  <si>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</si>
  <si>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</si>
  <si>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</si>
  <si>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</si>
  <si>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</si>
  <si>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</si>
  <si>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</si>
  <si>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</si>
  <si>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</si>
  <si>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</si>
  <si>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</si>
  <si>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</si>
  <si>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</si>
  <si>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</si>
  <si>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</si>
  <si>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</si>
  <si>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</si>
  <si>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</si>
  <si>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</si>
  <si>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</si>
  <si>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</si>
  <si>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</si>
  <si>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</si>
  <si>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</si>
  <si>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</si>
  <si>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</si>
  <si>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</si>
  <si>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</si>
  <si>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</si>
  <si>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</si>
  <si>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</si>
  <si>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</si>
  <si>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</si>
  <si>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</si>
  <si>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</si>
  <si>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</si>
  <si>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</si>
  <si>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</si>
  <si>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</si>
  <si>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</si>
  <si>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</si>
  <si>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</si>
  <si>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</si>
  <si>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</si>
  <si>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</si>
  <si>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</si>
  <si>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</si>
  <si>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</si>
  <si>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</si>
  <si>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</si>
  <si>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</si>
  <si>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</si>
  <si>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</si>
  <si>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</si>
  <si>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</si>
  <si>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</si>
  <si>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</si>
  <si>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</si>
  <si>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</si>
  <si>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</si>
  <si>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</si>
  <si>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</si>
  <si>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</si>
  <si>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</si>
  <si>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</si>
  <si>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</si>
  <si>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Год раскрытия информации: 2026 год</t>
  </si>
  <si>
    <t>2026</t>
  </si>
  <si>
    <t>СИП-2 3х50+1х54,6</t>
  </si>
  <si>
    <t>Л7-21-2</t>
  </si>
  <si>
    <t>P_Кп_25_ЛК15_017501</t>
  </si>
  <si>
    <t>Реконструкция ВЛИ-0,4 кВ фидер-2 ТП-80-9 от опоры №108/4 ВЛ-0,22кВ до опоры №4д в соответствии с договором на ТП № 1-41-25-0208 г. Кропоткин</t>
  </si>
  <si>
    <t>0,146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</si>
</sst>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opLeftCell="F1" zoomScale="55" zoomScaleNormal="55" zoomScaleSheetLayoutView="55" workbookViewId="0">
      <selection activeCell="P25" sqref="P2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8" t="s">
        <v>75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9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0" t="s">
        <v>77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0" t="s">
        <v>95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47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2" s="17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100</v>
      </c>
      <c r="D19" s="95" t="s">
        <v>99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96</v>
      </c>
      <c r="J19" s="24" t="s">
        <v>92</v>
      </c>
      <c r="K19" s="24" t="s">
        <v>97</v>
      </c>
      <c r="L19" s="64"/>
      <c r="M19" s="64"/>
      <c r="N19" s="89" t="s">
        <v>57</v>
      </c>
      <c r="O19" s="24" t="s">
        <v>56</v>
      </c>
      <c r="P19" s="24" t="s">
        <v>101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285.61547839999992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Реконструкция ВЛИ-0,4 кВ фидер-2 ТП-80-9 от опоры №108/4 ВЛ-0,22кВ до опоры №4д в соответствии с договором на ТП № 1-41-25-0208 г. Кропоткин</v>
      </c>
      <c r="D20" s="95" t="str">
        <f>D19</f>
        <v>P_Кп_25_ЛК15_017501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96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101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160.72602719999998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Реконструкция ВЛИ-0,4 кВ фидер-2 ТП-80-9 от опоры №108/4 ВЛ-0,22кВ до опоры №4д в соответствии с договором на ТП № 1-41-25-0208 г. Кропоткин</v>
      </c>
      <c r="D21" s="95" t="str">
        <f>D19</f>
        <v>P_Кп_25_ЛК15_017501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96</v>
      </c>
      <c r="J21" s="24" t="s">
        <v>92</v>
      </c>
      <c r="K21" s="24" t="s">
        <v>97</v>
      </c>
      <c r="L21" s="64"/>
      <c r="M21" s="64"/>
      <c r="N21" s="89" t="s">
        <v>57</v>
      </c>
      <c r="O21" s="24" t="s">
        <v>56</v>
      </c>
      <c r="P21" s="24" t="s">
        <v>101</v>
      </c>
      <c r="Q21" s="89" t="s">
        <v>82</v>
      </c>
      <c r="R21" s="89" t="s">
        <v>98</v>
      </c>
      <c r="S21" s="65">
        <v>570.95000000000005</v>
      </c>
      <c r="T21" s="65">
        <v>1.1599999999999999</v>
      </c>
      <c r="U21" s="65">
        <f t="shared" si="0"/>
        <v>96.696091999999993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>Реконструкция ВЛИ-0,4 кВ фидер-2 ТП-80-9 от опоры №108/4 ВЛ-0,22кВ до опоры №4д в соответствии с договором на ТП № 1-41-25-0208 г. Кропоткин</v>
      </c>
      <c r="D22" s="95" t="str">
        <f>D19</f>
        <v>P_Кп_25_ЛК15_017501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96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777.06759759999989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Реконструкция ВЛИ-0,4 кВ фидер-2 ТП-80-9 от опоры №108/4 ВЛ-0,22кВ до опоры №4д в соответствии с договором на ТП № 1-41-25-0208 г. Кропоткин</v>
      </c>
      <c r="D15" s="93" t="str">
        <f>'20.1'!D19</f>
        <v>P_Кп_25_ЛК15_017501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L45" sqref="L4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5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6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6"/>
      <c r="Q13" s="117" t="s">
        <v>58</v>
      </c>
      <c r="R13" s="117" t="s">
        <v>58</v>
      </c>
      <c r="S13" s="117" t="s">
        <v>58</v>
      </c>
      <c r="T13" s="117" t="s">
        <v>58</v>
      </c>
      <c r="U13" s="117" t="s">
        <v>58</v>
      </c>
      <c r="V13" s="117" t="s">
        <v>58</v>
      </c>
      <c r="W13" s="11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Реконструкция ВЛИ-0,4 кВ фидер-2 ТП-80-9 от опоры №108/4 ВЛ-0,22кВ до опоры №4д в соответствии с договором на ТП № 1-41-25-0208 г. Кропоткин</v>
      </c>
      <c r="D15" s="93" t="str">
        <f>'20.1'!D19</f>
        <v>P_Кп_25_ЛК15_017501</v>
      </c>
      <c r="E15" s="67"/>
      <c r="F15" s="67"/>
      <c r="G15" s="38">
        <f>'20.1'!U23/1000</f>
        <v>0.77706759759999988</v>
      </c>
      <c r="H15" s="38">
        <f>G15*1.2</f>
        <v>0.93248111711999981</v>
      </c>
      <c r="I15" s="75">
        <f>H15*'20.4'!C14/100*'20.4'!D14/100*'20.4'!E14/100*'20.4'!F14/100*'20.4'!G14/100</f>
        <v>1.2976111402607891</v>
      </c>
      <c r="J15" s="38">
        <f>'20.2'!M16/1000</f>
        <v>0</v>
      </c>
      <c r="K15" s="38">
        <f>I15+J15</f>
        <v>1.2976111402607891</v>
      </c>
      <c r="L15" s="75"/>
      <c r="M15" s="79">
        <f>K15-L15</f>
        <v>1.2976111402607891</v>
      </c>
      <c r="N15" s="75"/>
      <c r="O15" s="74">
        <f>H15-N15</f>
        <v>0.93248111711999981</v>
      </c>
      <c r="P15" s="75">
        <f>SUM(Q15:W15)</f>
        <v>0.37995122999999997</v>
      </c>
      <c r="Q15" s="77">
        <v>0</v>
      </c>
      <c r="R15" s="78">
        <v>0</v>
      </c>
      <c r="S15" s="78">
        <v>1.595123E-2</v>
      </c>
      <c r="T15" s="80">
        <v>0.36399999999999999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2026-08-07T05:29:50Z</dcterms:modified>
</cp:coreProperties>
</file>